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.2\Direkte Aufträge 2021\Direkte Aufträge OS25 über 40.000\U05012.0155_1 Königspitze Grabung Bergung\1_Progetto\Anlagen\"/>
    </mc:Choice>
  </mc:AlternateContent>
  <xr:revisionPtr revIDLastSave="0" documentId="13_ncr:1_{B370DCC7-4099-49CC-8BD7-08EB6EFD1AB2}" xr6:coauthVersionLast="45" xr6:coauthVersionMax="45" xr10:uidLastSave="{00000000-0000-0000-0000-000000000000}"/>
  <bookViews>
    <workbookView xWindow="1170" yWindow="1170" windowWidth="18900" windowHeight="11055" xr2:uid="{00000000-000D-0000-FFFF-FFFF00000000}"/>
  </bookViews>
  <sheets>
    <sheet name="Preisangebot - Prezzo" sheetId="4" r:id="rId1"/>
  </sheets>
  <definedNames>
    <definedName name="_xlnm.Print_Area" localSheetId="0">'Preisangebot - Prezzo'!$A$1:$F$19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4" l="1"/>
  <c r="E6" i="4"/>
  <c r="F5" i="4" l="1"/>
  <c r="F11" i="4" l="1"/>
  <c r="F12" i="4" s="1"/>
  <c r="F17" i="4" l="1"/>
  <c r="F6" i="4"/>
  <c r="F14" i="4" s="1"/>
  <c r="F15" i="4" l="1"/>
  <c r="F19" i="4" s="1"/>
  <c r="F7" i="4"/>
</calcChain>
</file>

<file path=xl/sharedStrings.xml><?xml version="1.0" encoding="utf-8"?>
<sst xmlns="http://schemas.openxmlformats.org/spreadsheetml/2006/main" count="20" uniqueCount="20">
  <si>
    <t>Nr.</t>
  </si>
  <si>
    <t>Pos. 
Nr.</t>
  </si>
  <si>
    <t>Denominazione 
Bezeichnung</t>
  </si>
  <si>
    <t>Quantità
Menge</t>
  </si>
  <si>
    <t>Prezzo unitario  Einheits-preis</t>
  </si>
  <si>
    <t>Prezzo totale
 (Qu x prezzo) Gesamtpreis (Menge x Preis)</t>
  </si>
  <si>
    <t>RIEPILOGO - ZUSAMMENFASSUNG</t>
  </si>
  <si>
    <t>Importo Lavori a CORPO
Betrag der Arbeiten PAUSCHAL</t>
  </si>
  <si>
    <t>Scavi archeologici - Archäologische Grabungen</t>
  </si>
  <si>
    <t>Totale lavori senza oneri di sicurezza - Summe Arbeiten ohne Kosten für die Sicherheit</t>
  </si>
  <si>
    <t>Oneri di sicurezza / Kosten für die Sicherheit</t>
  </si>
  <si>
    <t>Somma oneri di sicurezza - Summe Kosten für die Sicherheit</t>
  </si>
  <si>
    <t>Importo a base d´asta senza oneri di sicurezza 
Ausschreibungssumme ohne Kosten für die Sicherheit</t>
  </si>
  <si>
    <t>IMPORTO COMPLESSIVO - GESAMTBETRAG DER ARBEITEN</t>
  </si>
  <si>
    <t>Oneri di sicurezza (non soggetti a ribasso)
Kosten für die Sicherheit (keinem Preisabschlag unterworfen)</t>
  </si>
  <si>
    <t>Importo lavori per l’indagine archeologica e il recupero della baracca compreso tutti i materiali di uso e consumo e le apparecchiature - a CORPO
Betrag der Arbeiten für die archäologisch Untersuchung und Bergung der Baracke inklusive dem gesamten Gebrauchs- und Verbrauchsmaterial und Geräte - PAUSCHAL</t>
  </si>
  <si>
    <t>Importo lavori aggiuntivo nel caso di smontaggio e montaggio del cantiere per motivi gravi (l'importo è ridotto nella stessa misura percentuale dell’importo lavori sotto punto 1) – Opzione ai sensi dell’art. 48, comma 2 lett. a) della LP n. 16/2015
Zusatzbetrag der Arbeiten bei zusätzlichem Ab- und Aufbau der Baustelle wegen widriger Verhältnisse (der Betrag ist demselben prozentuellen Abschlag unterworfen wie der Betrag der Arbeiten unter Punkt 1) - Option nach Art. 48, Abs. 2, Buchst. a) des LG Nr. 16/2015</t>
  </si>
  <si>
    <t>Oneri per la sicurezza secondo il piano di sicurezza e coordinamento – 
Kosten für die Sicherheit laut Sicherheits- und Koordinierungsplan</t>
  </si>
  <si>
    <t>Oneri per la sicurezza aggiuntivi secondo piano di sicurezza e coordinamento nel caso di smontaggio e montaggio del cantiere per motivi gravi – 
Opzione ai sensi dell’art. 48, comma 2 lett. a) della LP n. 16/2015
Zusatzkosten für die Sicherheit laut Sicherheits- und Koordinierungsplan bei zusätzlichem Ab- und Aufbau der Baustelle wegen widriger Verhältnisse - Option nach Art. 48, Abs. 2, Buchst. a) des LG Nr. 16/2015</t>
  </si>
  <si>
    <t>Projekt/Progetto 01/2021 Kap./cap. U05012.0155 
KÖNIGSPITZE, GEMEINDE STILFS - ARCHÄOLOGISCHE GRABUNG, DOKUMENTATION UND BERGUNG EINER BARACKE AUS DEM I. WELTKRIEG
GRAN ZEBRÙ, COMUNE STELVIO – SCAVO ARCHEOLOGICO, DOCUMENTAZIONE E RECUPERO 
DI UNA BARACCA DELLA PRIMA GUERRA MONDIALE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</si>
</sst>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3" formatCode="_-* #,##0.00_-;\-* #,##0.00_-;_-* &quot;-&quot;??_-;_-@_-"/>
    <numFmt numFmtId="164" formatCode="_-* #,##0.00\ _€_-;\-* #,##0.00\ _€_-;_-* &quot;-&quot;??\ _€_-;_-@_-"/>
    <numFmt numFmtId="165" formatCode="#,##0_ ;[Red]\-#,##0\ "/>
    <numFmt numFmtId="166" formatCode="#,##0.00\ _€"/>
    <numFmt numFmtId="167" formatCode="#,##0.00\ [$€-1];[Red]\-#,##0.00\ [$€-1]"/>
    <numFmt numFmtId="168" formatCode="#,##0\ [$€-1];[Red]\-#,##0\ [$€-1]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distributed" wrapText="1"/>
    </xf>
    <xf numFmtId="43" fontId="0" fillId="0" borderId="0" xfId="0" applyNumberForma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 vertical="distributed" wrapText="1"/>
    </xf>
    <xf numFmtId="165" fontId="0" fillId="0" borderId="10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" xfId="0" applyBorder="1"/>
    <xf numFmtId="167" fontId="0" fillId="0" borderId="8" xfId="0" applyNumberFormat="1" applyBorder="1" applyAlignment="1">
      <alignment vertical="center"/>
    </xf>
    <xf numFmtId="167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0" borderId="5" xfId="0" applyBorder="1"/>
    <xf numFmtId="0" fontId="0" fillId="0" borderId="0" xfId="0" applyBorder="1"/>
    <xf numFmtId="43" fontId="0" fillId="0" borderId="6" xfId="0" applyNumberFormat="1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 applyAlignment="1">
      <alignment horizontal="center"/>
    </xf>
    <xf numFmtId="168" fontId="0" fillId="0" borderId="11" xfId="0" applyNumberFormat="1" applyBorder="1"/>
    <xf numFmtId="167" fontId="0" fillId="3" borderId="16" xfId="0" applyNumberFormat="1" applyFill="1" applyBorder="1" applyAlignment="1">
      <alignment horizontal="right" vertical="center"/>
    </xf>
    <xf numFmtId="167" fontId="0" fillId="0" borderId="8" xfId="0" applyNumberFormat="1" applyBorder="1"/>
    <xf numFmtId="0" fontId="0" fillId="0" borderId="0" xfId="0" applyFill="1" applyAlignment="1">
      <alignment vertical="distributed" wrapText="1"/>
    </xf>
    <xf numFmtId="167" fontId="0" fillId="0" borderId="16" xfId="0" applyNumberFormat="1" applyFill="1" applyBorder="1" applyAlignment="1">
      <alignment vertical="distributed" wrapText="1"/>
    </xf>
    <xf numFmtId="0" fontId="0" fillId="0" borderId="0" xfId="0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1" fillId="0" borderId="1" xfId="1" applyFont="1" applyBorder="1" applyAlignment="1">
      <alignment vertical="top" wrapText="1"/>
    </xf>
    <xf numFmtId="167" fontId="0" fillId="4" borderId="1" xfId="0" applyNumberForma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8" fontId="1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167" fontId="0" fillId="3" borderId="16" xfId="0" applyNumberFormat="1" applyFill="1" applyBorder="1"/>
    <xf numFmtId="167" fontId="0" fillId="0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0" borderId="7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2" fontId="0" fillId="2" borderId="19" xfId="0" applyNumberFormat="1" applyFill="1" applyBorder="1" applyAlignment="1">
      <alignment horizontal="center"/>
    </xf>
    <xf numFmtId="2" fontId="0" fillId="2" borderId="20" xfId="0" applyNumberFormat="1" applyFill="1" applyBorder="1" applyAlignment="1">
      <alignment horizontal="center"/>
    </xf>
    <xf numFmtId="2" fontId="0" fillId="2" borderId="21" xfId="0" applyNumberFormat="1" applyFill="1" applyBorder="1" applyAlignment="1">
      <alignment horizontal="center"/>
    </xf>
    <xf numFmtId="0" fontId="0" fillId="0" borderId="0" xfId="0" applyAlignment="1">
      <alignment horizontal="left" vertical="distributed" wrapText="1"/>
    </xf>
    <xf numFmtId="0" fontId="0" fillId="0" borderId="0" xfId="0" applyAlignment="1"/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</cellXfs>
  <cellStyles count="2">
    <cellStyle name="Standard" xfId="0" builtinId="0"/>
    <cellStyle name="Standard 2" xfId="1" xr:uid="{E15A6358-42AC-4B57-9A2C-A7E90166410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00EF-C8CF-4BF7-BEE6-D4374B76684E}">
  <dimension ref="A1:L30"/>
  <sheetViews>
    <sheetView tabSelected="1" topLeftCell="A10" zoomScaleNormal="100" zoomScaleSheetLayoutView="150" workbookViewId="0">
      <selection activeCell="A3" sqref="A3"/>
    </sheetView>
  </sheetViews>
  <sheetFormatPr baseColWidth="10" defaultColWidth="9.140625" defaultRowHeight="12.75" x14ac:dyDescent="0.2"/>
  <cols>
    <col min="1" max="1" width="3.28515625" customWidth="1"/>
    <col min="2" max="2" width="5.42578125" customWidth="1"/>
    <col min="3" max="3" width="66" customWidth="1"/>
    <col min="4" max="4" width="7.85546875" customWidth="1"/>
    <col min="5" max="6" width="14.5703125" customWidth="1"/>
    <col min="7" max="7" width="9.140625" customWidth="1"/>
    <col min="8" max="8" width="14.7109375" customWidth="1"/>
    <col min="9" max="9" width="9.140625" customWidth="1"/>
    <col min="10" max="10" width="10.7109375" customWidth="1"/>
    <col min="11" max="11" width="15.28515625" customWidth="1"/>
    <col min="12" max="12" width="17.85546875" customWidth="1"/>
  </cols>
  <sheetData>
    <row r="1" spans="1:12" x14ac:dyDescent="0.2">
      <c r="A1" s="46" t="s">
        <v>19</v>
      </c>
      <c r="B1" s="47"/>
      <c r="C1" s="47"/>
      <c r="D1" s="47"/>
      <c r="E1" s="47"/>
      <c r="F1" s="48"/>
    </row>
    <row r="2" spans="1:12" ht="72" customHeight="1" x14ac:dyDescent="0.2">
      <c r="A2" s="49"/>
      <c r="B2" s="50"/>
      <c r="C2" s="50"/>
      <c r="D2" s="50"/>
      <c r="E2" s="50"/>
      <c r="F2" s="51"/>
    </row>
    <row r="3" spans="1:12" ht="54.75" customHeight="1" x14ac:dyDescent="0.2">
      <c r="A3" s="3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6" t="s">
        <v>5</v>
      </c>
      <c r="I3" s="7"/>
    </row>
    <row r="4" spans="1:12" s="1" customFormat="1" x14ac:dyDescent="0.2">
      <c r="A4" s="8"/>
      <c r="B4" s="9"/>
      <c r="C4" s="10" t="s">
        <v>8</v>
      </c>
      <c r="D4" s="11"/>
      <c r="E4" s="12"/>
      <c r="F4" s="13"/>
      <c r="G4" s="14"/>
      <c r="I4" s="15"/>
      <c r="J4" s="14"/>
      <c r="K4" s="14"/>
      <c r="L4" s="14"/>
    </row>
    <row r="5" spans="1:12" ht="63.75" customHeight="1" x14ac:dyDescent="0.2">
      <c r="A5" s="16">
        <v>1</v>
      </c>
      <c r="B5" s="17"/>
      <c r="C5" s="35" t="s">
        <v>15</v>
      </c>
      <c r="D5" s="37">
        <v>1</v>
      </c>
      <c r="E5" s="36"/>
      <c r="F5" s="18">
        <f t="shared" ref="F5" si="0">D5*E5</f>
        <v>0</v>
      </c>
      <c r="G5" s="19"/>
      <c r="H5" s="19"/>
      <c r="I5" s="20"/>
      <c r="J5" s="19"/>
      <c r="K5" s="19"/>
      <c r="L5" s="19"/>
    </row>
    <row r="6" spans="1:12" ht="105.75" customHeight="1" thickBot="1" x14ac:dyDescent="0.25">
      <c r="A6" s="16">
        <v>2</v>
      </c>
      <c r="B6" s="17"/>
      <c r="C6" s="38" t="s">
        <v>16</v>
      </c>
      <c r="D6" s="37">
        <v>1</v>
      </c>
      <c r="E6" s="42">
        <f>E5/31670*21000</f>
        <v>0</v>
      </c>
      <c r="F6" s="18">
        <f t="shared" ref="F6" si="1">D6*E6</f>
        <v>0</v>
      </c>
      <c r="G6" s="19"/>
      <c r="H6" s="19"/>
      <c r="I6" s="20"/>
      <c r="J6" s="19"/>
      <c r="K6" s="19"/>
      <c r="L6" s="19"/>
    </row>
    <row r="7" spans="1:12" ht="13.5" thickBot="1" x14ac:dyDescent="0.25">
      <c r="A7" s="52" t="s">
        <v>9</v>
      </c>
      <c r="B7" s="53"/>
      <c r="C7" s="53"/>
      <c r="D7" s="53"/>
      <c r="E7" s="54"/>
      <c r="F7" s="41">
        <f>F5+F6</f>
        <v>0</v>
      </c>
    </row>
    <row r="8" spans="1:12" ht="7.5" customHeight="1" x14ac:dyDescent="0.2">
      <c r="A8" s="22"/>
      <c r="B8" s="23"/>
      <c r="C8" s="23"/>
      <c r="D8" s="23"/>
      <c r="E8" s="23"/>
      <c r="F8" s="24"/>
    </row>
    <row r="9" spans="1:12" x14ac:dyDescent="0.2">
      <c r="A9" s="25"/>
      <c r="B9" s="26"/>
      <c r="C9" s="27" t="s">
        <v>10</v>
      </c>
      <c r="D9" s="26"/>
      <c r="E9" s="26"/>
      <c r="F9" s="28"/>
    </row>
    <row r="10" spans="1:12" ht="25.5" x14ac:dyDescent="0.2">
      <c r="A10" s="16">
        <v>1</v>
      </c>
      <c r="B10" s="17"/>
      <c r="C10" s="38" t="s">
        <v>17</v>
      </c>
      <c r="D10" s="40">
        <v>1</v>
      </c>
      <c r="E10" s="39">
        <v>24181.360000000001</v>
      </c>
      <c r="F10" s="18">
        <f t="shared" ref="F10" si="2">D10*E10</f>
        <v>24181.360000000001</v>
      </c>
    </row>
    <row r="11" spans="1:12" ht="78" customHeight="1" thickBot="1" x14ac:dyDescent="0.25">
      <c r="A11" s="16">
        <v>2</v>
      </c>
      <c r="B11" s="17"/>
      <c r="C11" s="38" t="s">
        <v>18</v>
      </c>
      <c r="D11" s="40">
        <v>1</v>
      </c>
      <c r="E11" s="43">
        <v>19288.64</v>
      </c>
      <c r="F11" s="18">
        <f t="shared" ref="F11" si="3">D11*E11</f>
        <v>19288.64</v>
      </c>
    </row>
    <row r="12" spans="1:12" ht="13.5" thickBot="1" x14ac:dyDescent="0.25">
      <c r="A12" s="55" t="s">
        <v>11</v>
      </c>
      <c r="B12" s="56"/>
      <c r="C12" s="56"/>
      <c r="D12" s="56"/>
      <c r="E12" s="56"/>
      <c r="F12" s="29">
        <f>F10+F11</f>
        <v>43470</v>
      </c>
    </row>
    <row r="13" spans="1:12" ht="15" customHeight="1" x14ac:dyDescent="0.2">
      <c r="A13" s="57" t="s">
        <v>6</v>
      </c>
      <c r="B13" s="58"/>
      <c r="C13" s="58"/>
      <c r="D13" s="58"/>
      <c r="E13" s="58"/>
      <c r="F13" s="59"/>
    </row>
    <row r="14" spans="1:12" ht="26.25" customHeight="1" x14ac:dyDescent="0.2">
      <c r="A14" s="44" t="s">
        <v>7</v>
      </c>
      <c r="B14" s="45"/>
      <c r="C14" s="45"/>
      <c r="D14" s="45"/>
      <c r="E14" s="45"/>
      <c r="F14" s="30">
        <f>F6+F5</f>
        <v>0</v>
      </c>
    </row>
    <row r="15" spans="1:12" ht="26.25" customHeight="1" x14ac:dyDescent="0.2">
      <c r="A15" s="62" t="s">
        <v>12</v>
      </c>
      <c r="B15" s="63"/>
      <c r="C15" s="63"/>
      <c r="D15" s="63"/>
      <c r="E15" s="63"/>
      <c r="F15" s="30">
        <f>F14</f>
        <v>0</v>
      </c>
    </row>
    <row r="16" spans="1:12" ht="8.25" customHeight="1" x14ac:dyDescent="0.2">
      <c r="A16" s="64"/>
      <c r="B16" s="65"/>
      <c r="C16" s="65"/>
      <c r="D16" s="65"/>
      <c r="E16" s="65"/>
      <c r="F16" s="66"/>
    </row>
    <row r="17" spans="1:6" s="31" customFormat="1" ht="27.75" customHeight="1" x14ac:dyDescent="0.2">
      <c r="A17" s="67" t="s">
        <v>14</v>
      </c>
      <c r="B17" s="68"/>
      <c r="C17" s="68"/>
      <c r="D17" s="68"/>
      <c r="E17" s="68"/>
      <c r="F17" s="30">
        <f>F12</f>
        <v>43470</v>
      </c>
    </row>
    <row r="18" spans="1:6" s="31" customFormat="1" ht="14.25" customHeight="1" thickBot="1" x14ac:dyDescent="0.25">
      <c r="A18" s="69"/>
      <c r="B18" s="70"/>
      <c r="C18" s="70"/>
      <c r="D18" s="70"/>
      <c r="E18" s="70"/>
      <c r="F18" s="71"/>
    </row>
    <row r="19" spans="1:6" s="21" customFormat="1" ht="27.75" customHeight="1" thickBot="1" x14ac:dyDescent="0.25">
      <c r="A19" s="72" t="s">
        <v>13</v>
      </c>
      <c r="B19" s="73"/>
      <c r="C19" s="73"/>
      <c r="D19" s="73"/>
      <c r="E19" s="74"/>
      <c r="F19" s="32">
        <f>F15+F17</f>
        <v>43470</v>
      </c>
    </row>
    <row r="20" spans="1:6" ht="18.75" customHeight="1" x14ac:dyDescent="0.2"/>
    <row r="21" spans="1:6" ht="18.75" customHeight="1" x14ac:dyDescent="0.2">
      <c r="C21" s="33"/>
    </row>
    <row r="22" spans="1:6" ht="18.75" customHeight="1" x14ac:dyDescent="0.2">
      <c r="C22" s="60"/>
      <c r="D22" s="60"/>
      <c r="E22" s="60"/>
      <c r="F22" s="61"/>
    </row>
    <row r="23" spans="1:6" ht="18.75" customHeight="1" x14ac:dyDescent="0.2">
      <c r="C23" s="34"/>
      <c r="D23" s="2"/>
      <c r="E23" s="2"/>
    </row>
    <row r="24" spans="1:6" ht="18.75" customHeight="1" x14ac:dyDescent="0.2">
      <c r="C24" s="60"/>
      <c r="D24" s="61"/>
      <c r="E24" s="61"/>
      <c r="F24" s="61"/>
    </row>
    <row r="25" spans="1:6" ht="18.75" customHeight="1" x14ac:dyDescent="0.2">
      <c r="C25" s="34"/>
      <c r="D25" s="2"/>
      <c r="E25" s="2"/>
    </row>
    <row r="26" spans="1:6" ht="18.75" customHeight="1" x14ac:dyDescent="0.2">
      <c r="C26" s="60"/>
      <c r="D26" s="60"/>
      <c r="E26" s="61"/>
      <c r="F26" s="61"/>
    </row>
    <row r="27" spans="1:6" ht="18.75" customHeight="1" x14ac:dyDescent="0.2">
      <c r="C27" s="34"/>
      <c r="D27" s="2"/>
      <c r="E27" s="2"/>
    </row>
    <row r="28" spans="1:6" ht="18.75" customHeight="1" x14ac:dyDescent="0.2">
      <c r="C28" s="60"/>
      <c r="D28" s="61"/>
      <c r="E28" s="61"/>
      <c r="F28" s="61"/>
    </row>
    <row r="29" spans="1:6" ht="18.75" customHeight="1" x14ac:dyDescent="0.2"/>
    <row r="30" spans="1:6" ht="18.75" customHeight="1" x14ac:dyDescent="0.2"/>
  </sheetData>
  <mergeCells count="14">
    <mergeCell ref="C22:F22"/>
    <mergeCell ref="C24:F24"/>
    <mergeCell ref="C26:F26"/>
    <mergeCell ref="C28:F28"/>
    <mergeCell ref="A15:E15"/>
    <mergeCell ref="A16:F16"/>
    <mergeCell ref="A17:E17"/>
    <mergeCell ref="A18:F18"/>
    <mergeCell ref="A19:E19"/>
    <mergeCell ref="A14:E14"/>
    <mergeCell ref="A1:F2"/>
    <mergeCell ref="A7:E7"/>
    <mergeCell ref="A12:E12"/>
    <mergeCell ref="A13:F1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&amp;C&amp;"Arial,Fett"&amp;16Computo metrico estimativo / Kostenschätzung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83A8BF097E84A85F383B7C39E1B7A" ma:contentTypeVersion="8" ma:contentTypeDescription="Creare un nuovo documento." ma:contentTypeScope="" ma:versionID="a8feb5934b260d4af13d37da95fea0d4">
  <xsd:schema xmlns:xsd="http://www.w3.org/2001/XMLSchema" xmlns:xs="http://www.w3.org/2001/XMLSchema" xmlns:p="http://schemas.microsoft.com/office/2006/metadata/properties" xmlns:ns3="2d755921-9ba3-48f1-ab7a-320ced914ef7" targetNamespace="http://schemas.microsoft.com/office/2006/metadata/properties" ma:root="true" ma:fieldsID="69484d705058e8c5a996354f87a0f9f2" ns3:_="">
    <xsd:import namespace="2d755921-9ba3-48f1-ab7a-320ced914e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55921-9ba3-48f1-ab7a-320ced914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882C68-71FF-4825-B615-663317BC6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4BC4E-4BEF-428E-8929-D2ED2B0E9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55921-9ba3-48f1-ab7a-320ced914e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5B3770-5D58-4F47-9BA0-BD1D71F798C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d755921-9ba3-48f1-ab7a-320ced914ef7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Preisangebot - Prezzo</vt:lpstr>
      <vt:lpstr>'Preisangebot - Prezzo'!Druckbereich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Messner, Roland</dc:creator>
  <cp:lastModifiedBy>Messner, Roland</cp:lastModifiedBy>
  <cp:lastPrinted>2019-09-19T11:13:13Z</cp:lastPrinted>
  <dcterms:created xsi:type="dcterms:W3CDTF">2017-06-30T06:49:22Z</dcterms:created>
  <dcterms:modified xsi:type="dcterms:W3CDTF">2021-07-28T15:17:39Z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0x0101002EB83A8BF097E84A85F383B7C39E1B7A</vt:lpwstr>
  </property>
</Properties>
</file>